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royecto Lentes/Libro/Final/APENDICES PLAN LAB UNILENTES SAS/"/>
    </mc:Choice>
  </mc:AlternateContent>
  <xr:revisionPtr revIDLastSave="0" documentId="8_{62BC4BFF-9013-4CFC-9FBA-7FC4643BA131}" xr6:coauthVersionLast="47" xr6:coauthVersionMax="47" xr10:uidLastSave="{00000000-0000-0000-0000-000000000000}"/>
  <bookViews>
    <workbookView xWindow="-120" yWindow="-120" windowWidth="19800" windowHeight="11760" activeTab="2" xr2:uid="{05448365-8141-403C-BFD4-B857443F2E33}"/>
  </bookViews>
  <sheets>
    <sheet name="Actual" sheetId="5" r:id="rId1"/>
    <sheet name="Propuesto" sheetId="4" r:id="rId2"/>
    <sheet name="Calculo Economia" sheetId="3" r:id="rId3"/>
  </sheets>
  <definedNames>
    <definedName name="_xlnm.Print_Area" localSheetId="0">Actual!$B$2:$AH$68</definedName>
    <definedName name="_xlnm.Print_Area" localSheetId="1">Propuesto!$B$2:$AH$68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" l="1"/>
  <c r="E20" i="3"/>
  <c r="G20" i="3" s="1"/>
  <c r="F11" i="3"/>
  <c r="E11" i="3"/>
  <c r="G11" i="3" s="1"/>
  <c r="G16" i="3"/>
  <c r="G10" i="3"/>
  <c r="G8" i="3"/>
  <c r="G9" i="3"/>
  <c r="G7" i="3"/>
  <c r="G6" i="3"/>
</calcChain>
</file>

<file path=xl/sharedStrings.xml><?xml version="1.0" encoding="utf-8"?>
<sst xmlns="http://schemas.openxmlformats.org/spreadsheetml/2006/main" count="59" uniqueCount="31">
  <si>
    <t>DESCRIPCIÓN</t>
  </si>
  <si>
    <t>ESCALA</t>
  </si>
  <si>
    <t>UTILIZACIÓN</t>
  </si>
  <si>
    <t>OBSERVACIONES</t>
  </si>
  <si>
    <t>APROBACIÓN</t>
  </si>
  <si>
    <t>FECHA</t>
  </si>
  <si>
    <t>DISEÑO</t>
  </si>
  <si>
    <t>REVISIÓN</t>
  </si>
  <si>
    <t>ÁREA</t>
  </si>
  <si>
    <t>Actual</t>
  </si>
  <si>
    <t>Propuest.</t>
  </si>
  <si>
    <t>Economia</t>
  </si>
  <si>
    <t>SIMBOLOGÍA</t>
  </si>
  <si>
    <t>ACTIVIDAD</t>
  </si>
  <si>
    <t>%</t>
  </si>
  <si>
    <t>Operación</t>
  </si>
  <si>
    <t>Transporte</t>
  </si>
  <si>
    <t>Espera</t>
  </si>
  <si>
    <t>Totales</t>
  </si>
  <si>
    <t>CALCULO DE LA ECONOMIA DIAGRAMA DE RECORRIDOS</t>
  </si>
  <si>
    <t>Distancia/m</t>
  </si>
  <si>
    <t>Inspección</t>
  </si>
  <si>
    <t>Almacenaje</t>
  </si>
  <si>
    <t>Actividades</t>
  </si>
  <si>
    <t>TIPO</t>
  </si>
  <si>
    <t>ACTUAL</t>
  </si>
  <si>
    <t>PROPUES.</t>
  </si>
  <si>
    <t>DIAGRAMA DE RECORRIDO PROPUESTO</t>
  </si>
  <si>
    <t>112,5 m^2</t>
  </si>
  <si>
    <t>MEJORAMIENTO PROCESO DE TALLA DIGITAL  EN LABORATORIOS UNILENTES SAS</t>
  </si>
  <si>
    <t>Raúl Andrés Rueda Vargas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</si>
</sst>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[$-C0A]d\-mmm\-yy;@"/>
    <numFmt numFmtId="188" formatCode="0.0"/>
    <numFmt numFmtId="189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FF0000"/>
      <name val="Arial"/>
      <family val="2"/>
    </font>
    <font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1" xfId="0" applyFont="1" applyBorder="1"/>
    <xf numFmtId="0" fontId="6" fillId="0" borderId="4" xfId="0" applyFont="1" applyBorder="1"/>
    <xf numFmtId="0" fontId="7" fillId="0" borderId="0" xfId="1" applyFont="1"/>
    <xf numFmtId="0" fontId="1" fillId="0" borderId="0" xfId="1"/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/>
    </xf>
    <xf numFmtId="0" fontId="9" fillId="0" borderId="6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188" fontId="5" fillId="0" borderId="6" xfId="2" applyNumberFormat="1" applyFont="1" applyFill="1" applyBorder="1" applyAlignment="1">
      <alignment vertical="center"/>
    </xf>
    <xf numFmtId="188" fontId="1" fillId="0" borderId="0" xfId="1" applyNumberFormat="1"/>
    <xf numFmtId="0" fontId="7" fillId="0" borderId="14" xfId="1" applyFont="1" applyFill="1" applyBorder="1" applyAlignment="1">
      <alignment horizontal="center"/>
    </xf>
    <xf numFmtId="0" fontId="9" fillId="0" borderId="15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188" fontId="5" fillId="0" borderId="15" xfId="2" applyNumberFormat="1" applyFont="1" applyFill="1" applyBorder="1" applyAlignment="1">
      <alignment vertical="center"/>
    </xf>
    <xf numFmtId="0" fontId="7" fillId="0" borderId="17" xfId="1" applyFont="1" applyFill="1" applyBorder="1" applyAlignment="1">
      <alignment horizontal="center"/>
    </xf>
    <xf numFmtId="0" fontId="7" fillId="0" borderId="18" xfId="1" applyFont="1" applyFill="1" applyBorder="1" applyAlignment="1">
      <alignment horizontal="center"/>
    </xf>
    <xf numFmtId="188" fontId="5" fillId="0" borderId="19" xfId="2" applyNumberFormat="1" applyFont="1" applyFill="1" applyBorder="1" applyAlignment="1">
      <alignment vertical="center"/>
    </xf>
    <xf numFmtId="0" fontId="5" fillId="0" borderId="11" xfId="1" applyFont="1" applyFill="1" applyBorder="1" applyAlignment="1"/>
    <xf numFmtId="0" fontId="4" fillId="0" borderId="20" xfId="1" applyFont="1" applyFill="1" applyBorder="1" applyAlignment="1">
      <alignment vertical="center"/>
    </xf>
    <xf numFmtId="0" fontId="4" fillId="0" borderId="21" xfId="1" applyFont="1" applyFill="1" applyBorder="1" applyAlignment="1">
      <alignment vertical="center"/>
    </xf>
    <xf numFmtId="188" fontId="8" fillId="0" borderId="22" xfId="2" applyNumberFormat="1" applyFont="1" applyFill="1" applyBorder="1" applyAlignment="1">
      <alignment horizontal="center"/>
    </xf>
    <xf numFmtId="0" fontId="7" fillId="0" borderId="0" xfId="1" applyFont="1" applyAlignment="1">
      <alignment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189" fontId="2" fillId="0" borderId="23" xfId="2" applyNumberFormat="1" applyFont="1" applyBorder="1"/>
    <xf numFmtId="189" fontId="2" fillId="0" borderId="24" xfId="2" applyNumberFormat="1" applyFont="1" applyBorder="1"/>
    <xf numFmtId="189" fontId="2" fillId="0" borderId="10" xfId="2" applyNumberFormat="1" applyFont="1" applyBorder="1" applyAlignment="1">
      <alignment horizontal="center"/>
    </xf>
    <xf numFmtId="0" fontId="3" fillId="2" borderId="28" xfId="1" applyFont="1" applyFill="1" applyBorder="1" applyAlignment="1">
      <alignment horizontal="center" vertical="center"/>
    </xf>
    <xf numFmtId="0" fontId="8" fillId="3" borderId="28" xfId="1" applyFont="1" applyFill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8" xfId="0" quotePrefix="1" applyFont="1" applyBorder="1" applyAlignment="1">
      <alignment horizontal="center" vertical="center"/>
    </xf>
    <xf numFmtId="20" fontId="11" fillId="0" borderId="4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2" fillId="0" borderId="4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center" vertical="center"/>
    </xf>
    <xf numFmtId="0" fontId="12" fillId="0" borderId="7" xfId="0" quotePrefix="1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20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center" vertical="center"/>
    </xf>
    <xf numFmtId="0" fontId="13" fillId="0" borderId="19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87" fontId="11" fillId="0" borderId="4" xfId="0" applyNumberFormat="1" applyFont="1" applyBorder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187" fontId="11" fillId="0" borderId="5" xfId="0" applyNumberFormat="1" applyFont="1" applyBorder="1" applyAlignment="1">
      <alignment horizontal="center"/>
    </xf>
    <xf numFmtId="187" fontId="11" fillId="0" borderId="6" xfId="0" applyNumberFormat="1" applyFont="1" applyBorder="1" applyAlignment="1">
      <alignment horizontal="center"/>
    </xf>
    <xf numFmtId="187" fontId="11" fillId="0" borderId="7" xfId="0" applyNumberFormat="1" applyFont="1" applyBorder="1" applyAlignment="1">
      <alignment horizontal="center"/>
    </xf>
    <xf numFmtId="187" fontId="11" fillId="0" borderId="8" xfId="0" applyNumberFormat="1" applyFont="1" applyBorder="1" applyAlignment="1">
      <alignment horizontal="center"/>
    </xf>
  </cellXfs>
  <cellStyles count="3">
    <cellStyle name="Normal" xfId="0" builtinId="0"/>
    <cellStyle name="Normal 2" xfId="1" xr:uid="{E03D14D4-6A2B-484B-869F-9228A46F32C2}"/>
    <cellStyle name="Porcentaje 2" xfId="2" xr:uid="{BE3EA56E-9A21-4FEA-A0E4-B65CCE93B92E}"/>
  </cellStyles>
  <dxfs count="6">
    <dxf>
      <fill>
        <patternFill>
          <bgColor theme="0" tint="-0.24994659260841701"/>
        </patternFill>
      </fill>
    </dxf>
    <dxf>
      <fill>
        <patternFill>
          <bgColor rgb="FF61FF61"/>
        </patternFill>
      </fill>
    </dxf>
    <dxf>
      <fill>
        <patternFill>
          <bgColor rgb="FFFF9BC3"/>
        </patternFill>
      </fill>
    </dxf>
    <dxf>
      <fill>
        <patternFill>
          <bgColor theme="0" tint="-0.24994659260841701"/>
        </patternFill>
      </fill>
    </dxf>
    <dxf>
      <fill>
        <patternFill>
          <bgColor rgb="FF61FF61"/>
        </patternFill>
      </fill>
    </dxf>
    <dxf>
      <fill>
        <patternFill>
          <bgColor rgb="FFFF9BC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56030</xdr:colOff>
      <xdr:row>1</xdr:row>
      <xdr:rowOff>108015</xdr:rowOff>
    </xdr:from>
    <xdr:to>
      <xdr:col>27</xdr:col>
      <xdr:colOff>50426</xdr:colOff>
      <xdr:row>60</xdr:row>
      <xdr:rowOff>167650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A2DDE1-666E-4115-9BE0-8A0B37C83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826559" y="298515"/>
          <a:ext cx="6448985" cy="10637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56030</xdr:colOff>
      <xdr:row>1</xdr:row>
      <xdr:rowOff>100853</xdr:rowOff>
    </xdr:from>
    <xdr:to>
      <xdr:col>27</xdr:col>
      <xdr:colOff>50426</xdr:colOff>
      <xdr:row>60</xdr:row>
      <xdr:rowOff>174812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529C98-D272-4F7F-9F30-274B0F10F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59" y="291353"/>
          <a:ext cx="6448985" cy="10652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19050</xdr:rowOff>
    </xdr:from>
    <xdr:to>
      <xdr:col>1</xdr:col>
      <xdr:colOff>257175</xdr:colOff>
      <xdr:row>5</xdr:row>
      <xdr:rowOff>209550</xdr:rowOff>
    </xdr:to>
    <xdr:sp macro="" textlink="">
      <xdr:nvSpPr>
        <xdr:cNvPr id="3373" name="Oval 8">
          <a:extLst>
            <a:ext uri="{FF2B5EF4-FFF2-40B4-BE49-F238E27FC236}">
              <a16:creationId xmlns:a16="http://schemas.microsoft.com/office/drawing/2014/main" id="{C334946C-FBCD-3C38-1F80-54A858FCF641}"/>
            </a:ext>
          </a:extLst>
        </xdr:cNvPr>
        <xdr:cNvSpPr>
          <a:spLocks noChangeArrowheads="1"/>
        </xdr:cNvSpPr>
      </xdr:nvSpPr>
      <xdr:spPr bwMode="auto">
        <a:xfrm>
          <a:off x="666750" y="1343025"/>
          <a:ext cx="180975" cy="190500"/>
        </a:xfrm>
        <a:prstGeom prst="ellipse">
          <a:avLst/>
        </a:prstGeom>
        <a:solidFill>
          <a:srgbClr val="0000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6</xdr:row>
      <xdr:rowOff>28575</xdr:rowOff>
    </xdr:from>
    <xdr:to>
      <xdr:col>1</xdr:col>
      <xdr:colOff>276225</xdr:colOff>
      <xdr:row>6</xdr:row>
      <xdr:rowOff>200025</xdr:rowOff>
    </xdr:to>
    <xdr:sp macro="" textlink="">
      <xdr:nvSpPr>
        <xdr:cNvPr id="3374" name="AutoShape 9">
          <a:extLst>
            <a:ext uri="{FF2B5EF4-FFF2-40B4-BE49-F238E27FC236}">
              <a16:creationId xmlns:a16="http://schemas.microsoft.com/office/drawing/2014/main" id="{A199C741-529E-4EDB-2343-3E9FD026753B}"/>
            </a:ext>
          </a:extLst>
        </xdr:cNvPr>
        <xdr:cNvSpPr>
          <a:spLocks noChangeArrowheads="1"/>
        </xdr:cNvSpPr>
      </xdr:nvSpPr>
      <xdr:spPr bwMode="auto">
        <a:xfrm>
          <a:off x="666750" y="1590675"/>
          <a:ext cx="200025" cy="171450"/>
        </a:xfrm>
        <a:prstGeom prst="rightArrow">
          <a:avLst>
            <a:gd name="adj1" fmla="val 50000"/>
            <a:gd name="adj2" fmla="val 24997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</xdr:colOff>
      <xdr:row>8</xdr:row>
      <xdr:rowOff>38100</xdr:rowOff>
    </xdr:from>
    <xdr:to>
      <xdr:col>1</xdr:col>
      <xdr:colOff>219075</xdr:colOff>
      <xdr:row>8</xdr:row>
      <xdr:rowOff>190500</xdr:rowOff>
    </xdr:to>
    <xdr:sp macro="" textlink="">
      <xdr:nvSpPr>
        <xdr:cNvPr id="3375" name="AutoShape 11">
          <a:extLst>
            <a:ext uri="{FF2B5EF4-FFF2-40B4-BE49-F238E27FC236}">
              <a16:creationId xmlns:a16="http://schemas.microsoft.com/office/drawing/2014/main" id="{03E42CA0-EA27-FFE3-55D7-DF6799381190}"/>
            </a:ext>
          </a:extLst>
        </xdr:cNvPr>
        <xdr:cNvSpPr>
          <a:spLocks noChangeArrowheads="1"/>
        </xdr:cNvSpPr>
      </xdr:nvSpPr>
      <xdr:spPr bwMode="auto">
        <a:xfrm>
          <a:off x="695325" y="2076450"/>
          <a:ext cx="114300" cy="152400"/>
        </a:xfrm>
        <a:prstGeom prst="flowChartDelay">
          <a:avLst/>
        </a:prstGeom>
        <a:solidFill>
          <a:srgbClr val="00B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76200</xdr:colOff>
      <xdr:row>9</xdr:row>
      <xdr:rowOff>38099</xdr:rowOff>
    </xdr:from>
    <xdr:to>
      <xdr:col>1</xdr:col>
      <xdr:colOff>276224</xdr:colOff>
      <xdr:row>9</xdr:row>
      <xdr:rowOff>209548</xdr:rowOff>
    </xdr:to>
    <xdr:sp macro="" textlink="">
      <xdr:nvSpPr>
        <xdr:cNvPr id="5" name="4 Triángulo isósceles">
          <a:extLst>
            <a:ext uri="{FF2B5EF4-FFF2-40B4-BE49-F238E27FC236}">
              <a16:creationId xmlns:a16="http://schemas.microsoft.com/office/drawing/2014/main" id="{C2623C51-34EC-08E1-02DB-8579559E6B73}"/>
            </a:ext>
          </a:extLst>
        </xdr:cNvPr>
        <xdr:cNvSpPr/>
      </xdr:nvSpPr>
      <xdr:spPr>
        <a:xfrm rot="10800000">
          <a:off x="838200" y="2047874"/>
          <a:ext cx="200024" cy="171449"/>
        </a:xfrm>
        <a:prstGeom prst="triangle">
          <a:avLst/>
        </a:prstGeom>
        <a:solidFill>
          <a:srgbClr val="FF0000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  <xdr:twoCellAnchor>
    <xdr:from>
      <xdr:col>1</xdr:col>
      <xdr:colOff>76200</xdr:colOff>
      <xdr:row>14</xdr:row>
      <xdr:rowOff>19050</xdr:rowOff>
    </xdr:from>
    <xdr:to>
      <xdr:col>1</xdr:col>
      <xdr:colOff>257175</xdr:colOff>
      <xdr:row>14</xdr:row>
      <xdr:rowOff>209550</xdr:rowOff>
    </xdr:to>
    <xdr:sp macro="" textlink="">
      <xdr:nvSpPr>
        <xdr:cNvPr id="3377" name="Oval 8">
          <a:extLst>
            <a:ext uri="{FF2B5EF4-FFF2-40B4-BE49-F238E27FC236}">
              <a16:creationId xmlns:a16="http://schemas.microsoft.com/office/drawing/2014/main" id="{27C10B7F-F8AA-91F0-16C5-E281836736B7}"/>
            </a:ext>
          </a:extLst>
        </xdr:cNvPr>
        <xdr:cNvSpPr>
          <a:spLocks noChangeArrowheads="1"/>
        </xdr:cNvSpPr>
      </xdr:nvSpPr>
      <xdr:spPr bwMode="auto">
        <a:xfrm>
          <a:off x="666750" y="3448050"/>
          <a:ext cx="180975" cy="190500"/>
        </a:xfrm>
        <a:prstGeom prst="ellipse">
          <a:avLst/>
        </a:prstGeom>
        <a:solidFill>
          <a:srgbClr val="0000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76200</xdr:colOff>
      <xdr:row>15</xdr:row>
      <xdr:rowOff>28575</xdr:rowOff>
    </xdr:from>
    <xdr:to>
      <xdr:col>1</xdr:col>
      <xdr:colOff>276225</xdr:colOff>
      <xdr:row>15</xdr:row>
      <xdr:rowOff>200025</xdr:rowOff>
    </xdr:to>
    <xdr:sp macro="" textlink="">
      <xdr:nvSpPr>
        <xdr:cNvPr id="3378" name="AutoShape 9">
          <a:extLst>
            <a:ext uri="{FF2B5EF4-FFF2-40B4-BE49-F238E27FC236}">
              <a16:creationId xmlns:a16="http://schemas.microsoft.com/office/drawing/2014/main" id="{1DF8E47A-5309-F70D-658A-DDFC7268B722}"/>
            </a:ext>
          </a:extLst>
        </xdr:cNvPr>
        <xdr:cNvSpPr>
          <a:spLocks noChangeArrowheads="1"/>
        </xdr:cNvSpPr>
      </xdr:nvSpPr>
      <xdr:spPr bwMode="auto">
        <a:xfrm>
          <a:off x="666750" y="3695700"/>
          <a:ext cx="200025" cy="171450"/>
        </a:xfrm>
        <a:prstGeom prst="rightArrow">
          <a:avLst>
            <a:gd name="adj1" fmla="val 50000"/>
            <a:gd name="adj2" fmla="val 24997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104775</xdr:colOff>
      <xdr:row>17</xdr:row>
      <xdr:rowOff>38100</xdr:rowOff>
    </xdr:from>
    <xdr:to>
      <xdr:col>1</xdr:col>
      <xdr:colOff>219075</xdr:colOff>
      <xdr:row>17</xdr:row>
      <xdr:rowOff>190500</xdr:rowOff>
    </xdr:to>
    <xdr:sp macro="" textlink="">
      <xdr:nvSpPr>
        <xdr:cNvPr id="3379" name="AutoShape 11">
          <a:extLst>
            <a:ext uri="{FF2B5EF4-FFF2-40B4-BE49-F238E27FC236}">
              <a16:creationId xmlns:a16="http://schemas.microsoft.com/office/drawing/2014/main" id="{855784FF-0010-AC38-1435-AA5B1B6C351D}"/>
            </a:ext>
          </a:extLst>
        </xdr:cNvPr>
        <xdr:cNvSpPr>
          <a:spLocks noChangeArrowheads="1"/>
        </xdr:cNvSpPr>
      </xdr:nvSpPr>
      <xdr:spPr bwMode="auto">
        <a:xfrm>
          <a:off x="695325" y="4181475"/>
          <a:ext cx="114300" cy="152400"/>
        </a:xfrm>
        <a:prstGeom prst="flowChartDelay">
          <a:avLst/>
        </a:prstGeom>
        <a:solidFill>
          <a:srgbClr val="00B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76200</xdr:colOff>
      <xdr:row>18</xdr:row>
      <xdr:rowOff>38099</xdr:rowOff>
    </xdr:from>
    <xdr:to>
      <xdr:col>1</xdr:col>
      <xdr:colOff>276224</xdr:colOff>
      <xdr:row>18</xdr:row>
      <xdr:rowOff>209548</xdr:rowOff>
    </xdr:to>
    <xdr:sp macro="" textlink="">
      <xdr:nvSpPr>
        <xdr:cNvPr id="21" name="20 Triángulo isósceles">
          <a:extLst>
            <a:ext uri="{FF2B5EF4-FFF2-40B4-BE49-F238E27FC236}">
              <a16:creationId xmlns:a16="http://schemas.microsoft.com/office/drawing/2014/main" id="{E437C308-E4EC-DE92-B522-871CAAD62D53}"/>
            </a:ext>
          </a:extLst>
        </xdr:cNvPr>
        <xdr:cNvSpPr/>
      </xdr:nvSpPr>
      <xdr:spPr>
        <a:xfrm rot="10800000">
          <a:off x="666750" y="1924049"/>
          <a:ext cx="200024" cy="171449"/>
        </a:xfrm>
        <a:prstGeom prst="triangle">
          <a:avLst/>
        </a:prstGeom>
        <a:solidFill>
          <a:srgbClr val="FF0000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  <xdr:twoCellAnchor>
    <xdr:from>
      <xdr:col>1</xdr:col>
      <xdr:colOff>66675</xdr:colOff>
      <xdr:row>7</xdr:row>
      <xdr:rowOff>38100</xdr:rowOff>
    </xdr:from>
    <xdr:to>
      <xdr:col>1</xdr:col>
      <xdr:colOff>238125</xdr:colOff>
      <xdr:row>7</xdr:row>
      <xdr:rowOff>209550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id="{24C66C29-0D40-6F7B-8689-044277DD1FE5}"/>
            </a:ext>
          </a:extLst>
        </xdr:cNvPr>
        <xdr:cNvSpPr/>
      </xdr:nvSpPr>
      <xdr:spPr>
        <a:xfrm>
          <a:off x="657225" y="1838325"/>
          <a:ext cx="171450" cy="171450"/>
        </a:xfrm>
        <a:prstGeom prst="rect">
          <a:avLst/>
        </a:prstGeom>
        <a:solidFill>
          <a:srgbClr val="FF660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  <xdr:twoCellAnchor>
    <xdr:from>
      <xdr:col>1</xdr:col>
      <xdr:colOff>66675</xdr:colOff>
      <xdr:row>16</xdr:row>
      <xdr:rowOff>38100</xdr:rowOff>
    </xdr:from>
    <xdr:to>
      <xdr:col>1</xdr:col>
      <xdr:colOff>238125</xdr:colOff>
      <xdr:row>16</xdr:row>
      <xdr:rowOff>209550</xdr:rowOff>
    </xdr:to>
    <xdr:sp macro="" textlink="">
      <xdr:nvSpPr>
        <xdr:cNvPr id="15" name="14 Rectángulo">
          <a:extLst>
            <a:ext uri="{FF2B5EF4-FFF2-40B4-BE49-F238E27FC236}">
              <a16:creationId xmlns:a16="http://schemas.microsoft.com/office/drawing/2014/main" id="{B6D152D0-6029-79E3-17D5-042C664A1979}"/>
            </a:ext>
          </a:extLst>
        </xdr:cNvPr>
        <xdr:cNvSpPr/>
      </xdr:nvSpPr>
      <xdr:spPr>
        <a:xfrm>
          <a:off x="657225" y="1838325"/>
          <a:ext cx="171450" cy="171450"/>
        </a:xfrm>
        <a:prstGeom prst="rect">
          <a:avLst/>
        </a:prstGeom>
        <a:solidFill>
          <a:srgbClr val="FF660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B0D47-B9AF-4125-8046-E536D1226826}">
  <dimension ref="B1:AH68"/>
  <sheetViews>
    <sheetView showGridLines="0" topLeftCell="A48" zoomScale="85" zoomScaleNormal="85" workbookViewId="0">
      <selection activeCell="AD64" sqref="AD64"/>
    </sheetView>
  </sheetViews>
  <sheetFormatPr baseColWidth="10" defaultRowHeight="15" x14ac:dyDescent="0.25"/>
  <cols>
    <col min="1" max="1" width="5.5703125" customWidth="1"/>
    <col min="2" max="2" width="1.42578125" customWidth="1"/>
    <col min="3" max="3" width="4.85546875" customWidth="1"/>
    <col min="4" max="4" width="0.85546875" customWidth="1"/>
    <col min="5" max="5" width="6.140625" customWidth="1"/>
    <col min="6" max="6" width="4" customWidth="1"/>
    <col min="7" max="7" width="3.5703125" customWidth="1"/>
    <col min="8" max="8" width="1.5703125" customWidth="1"/>
    <col min="9" max="9" width="8.140625" customWidth="1"/>
    <col min="10" max="10" width="1.5703125" customWidth="1"/>
    <col min="11" max="11" width="5.28515625" customWidth="1"/>
    <col min="12" max="12" width="2.5703125" customWidth="1"/>
    <col min="13" max="13" width="5.28515625" customWidth="1"/>
    <col min="14" max="14" width="1" customWidth="1"/>
    <col min="15" max="17" width="5.28515625" customWidth="1"/>
    <col min="18" max="18" width="1.140625" customWidth="1"/>
    <col min="19" max="20" width="5.28515625" customWidth="1"/>
    <col min="21" max="21" width="1.140625" customWidth="1"/>
    <col min="22" max="22" width="5.28515625" customWidth="1"/>
    <col min="24" max="24" width="13" customWidth="1"/>
    <col min="26" max="29" width="1.140625" customWidth="1"/>
    <col min="30" max="30" width="6.85546875" customWidth="1"/>
    <col min="31" max="31" width="1.28515625" customWidth="1"/>
    <col min="32" max="32" width="1" customWidth="1"/>
    <col min="33" max="33" width="4.42578125" customWidth="1"/>
    <col min="34" max="34" width="1.140625" customWidth="1"/>
    <col min="59" max="60" width="11.42578125" customWidth="1"/>
  </cols>
  <sheetData>
    <row r="1" spans="2:34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34" ht="14.2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2:34" ht="14.25" customHeight="1" x14ac:dyDescent="0.25">
      <c r="B3" s="5"/>
      <c r="AH3" s="6"/>
    </row>
    <row r="4" spans="2:34" ht="14.25" customHeight="1" x14ac:dyDescent="0.25">
      <c r="B4" s="5"/>
      <c r="AH4" s="6"/>
    </row>
    <row r="5" spans="2:34" ht="14.25" customHeight="1" x14ac:dyDescent="0.25">
      <c r="B5" s="5"/>
      <c r="AH5" s="6"/>
    </row>
    <row r="6" spans="2:34" ht="14.25" customHeight="1" x14ac:dyDescent="0.25">
      <c r="B6" s="5"/>
      <c r="AH6" s="6"/>
    </row>
    <row r="7" spans="2:34" ht="14.25" customHeight="1" x14ac:dyDescent="0.25">
      <c r="B7" s="5"/>
      <c r="AH7" s="6"/>
    </row>
    <row r="8" spans="2:34" ht="14.25" customHeight="1" x14ac:dyDescent="0.25">
      <c r="B8" s="5"/>
      <c r="AH8" s="6"/>
    </row>
    <row r="9" spans="2:34" ht="14.25" customHeight="1" x14ac:dyDescent="0.25">
      <c r="B9" s="5"/>
      <c r="AH9" s="6"/>
    </row>
    <row r="10" spans="2:34" ht="14.25" customHeight="1" x14ac:dyDescent="0.25">
      <c r="B10" s="5"/>
      <c r="AH10" s="6"/>
    </row>
    <row r="11" spans="2:34" ht="14.25" customHeight="1" x14ac:dyDescent="0.25">
      <c r="B11" s="5"/>
      <c r="AH11" s="6"/>
    </row>
    <row r="12" spans="2:34" ht="14.25" customHeight="1" x14ac:dyDescent="0.25">
      <c r="B12" s="5"/>
      <c r="AH12" s="6"/>
    </row>
    <row r="13" spans="2:34" ht="14.25" customHeight="1" x14ac:dyDescent="0.25">
      <c r="B13" s="5"/>
      <c r="AH13" s="6"/>
    </row>
    <row r="14" spans="2:34" ht="14.25" customHeight="1" x14ac:dyDescent="0.25">
      <c r="B14" s="5"/>
      <c r="AH14" s="6"/>
    </row>
    <row r="15" spans="2:34" ht="14.25" customHeight="1" x14ac:dyDescent="0.25">
      <c r="B15" s="5"/>
      <c r="AH15" s="6"/>
    </row>
    <row r="16" spans="2:34" ht="14.25" customHeight="1" x14ac:dyDescent="0.25">
      <c r="B16" s="5"/>
      <c r="AH16" s="6"/>
    </row>
    <row r="17" spans="2:34" ht="14.25" customHeight="1" x14ac:dyDescent="0.25">
      <c r="B17" s="5"/>
      <c r="AH17" s="6"/>
    </row>
    <row r="18" spans="2:34" ht="14.25" customHeight="1" x14ac:dyDescent="0.25">
      <c r="B18" s="5"/>
      <c r="AH18" s="6"/>
    </row>
    <row r="19" spans="2:34" ht="14.25" customHeight="1" x14ac:dyDescent="0.25">
      <c r="B19" s="5"/>
      <c r="AH19" s="6"/>
    </row>
    <row r="20" spans="2:34" ht="14.25" customHeight="1" x14ac:dyDescent="0.25">
      <c r="B20" s="5"/>
      <c r="AH20" s="6"/>
    </row>
    <row r="21" spans="2:34" ht="14.25" customHeight="1" x14ac:dyDescent="0.25">
      <c r="B21" s="5"/>
      <c r="AH21" s="6"/>
    </row>
    <row r="22" spans="2:34" ht="14.25" customHeight="1" x14ac:dyDescent="0.25">
      <c r="B22" s="5"/>
      <c r="AH22" s="6"/>
    </row>
    <row r="23" spans="2:34" ht="14.25" customHeight="1" x14ac:dyDescent="0.25">
      <c r="B23" s="5"/>
      <c r="AH23" s="6"/>
    </row>
    <row r="24" spans="2:34" ht="14.25" customHeight="1" x14ac:dyDescent="0.25">
      <c r="B24" s="5"/>
      <c r="AH24" s="6"/>
    </row>
    <row r="25" spans="2:34" ht="14.25" customHeight="1" x14ac:dyDescent="0.25">
      <c r="B25" s="5"/>
      <c r="AH25" s="6"/>
    </row>
    <row r="26" spans="2:34" ht="14.25" customHeight="1" x14ac:dyDescent="0.25">
      <c r="B26" s="5"/>
      <c r="AH26" s="6"/>
    </row>
    <row r="27" spans="2:34" ht="14.25" customHeight="1" x14ac:dyDescent="0.25">
      <c r="B27" s="5"/>
      <c r="AH27" s="6"/>
    </row>
    <row r="28" spans="2:34" ht="14.25" customHeight="1" x14ac:dyDescent="0.25">
      <c r="B28" s="5"/>
      <c r="AH28" s="6"/>
    </row>
    <row r="29" spans="2:34" ht="14.25" customHeight="1" x14ac:dyDescent="0.25">
      <c r="B29" s="5"/>
      <c r="AH29" s="6"/>
    </row>
    <row r="30" spans="2:34" ht="14.25" customHeight="1" x14ac:dyDescent="0.25">
      <c r="B30" s="5"/>
      <c r="AH30" s="6"/>
    </row>
    <row r="31" spans="2:34" ht="14.25" customHeight="1" x14ac:dyDescent="0.25">
      <c r="B31" s="5"/>
      <c r="AH31" s="6"/>
    </row>
    <row r="32" spans="2:34" ht="14.25" customHeight="1" x14ac:dyDescent="0.25">
      <c r="B32" s="5"/>
      <c r="AH32" s="6"/>
    </row>
    <row r="33" spans="2:34" ht="14.25" customHeight="1" x14ac:dyDescent="0.25">
      <c r="B33" s="5"/>
      <c r="AH33" s="6"/>
    </row>
    <row r="34" spans="2:34" ht="14.25" customHeight="1" x14ac:dyDescent="0.25">
      <c r="B34" s="5"/>
      <c r="AH34" s="6"/>
    </row>
    <row r="35" spans="2:34" ht="14.25" customHeight="1" x14ac:dyDescent="0.25">
      <c r="B35" s="5"/>
      <c r="AH35" s="6"/>
    </row>
    <row r="36" spans="2:34" ht="14.25" customHeight="1" x14ac:dyDescent="0.25">
      <c r="B36" s="5"/>
      <c r="AH36" s="6"/>
    </row>
    <row r="37" spans="2:34" ht="14.25" customHeight="1" x14ac:dyDescent="0.25">
      <c r="B37" s="5"/>
      <c r="AH37" s="6"/>
    </row>
    <row r="38" spans="2:34" ht="14.25" customHeight="1" x14ac:dyDescent="0.25">
      <c r="B38" s="5"/>
      <c r="AH38" s="6"/>
    </row>
    <row r="39" spans="2:34" ht="14.25" customHeight="1" x14ac:dyDescent="0.25">
      <c r="B39" s="5"/>
      <c r="AH39" s="6"/>
    </row>
    <row r="40" spans="2:34" ht="14.25" customHeight="1" x14ac:dyDescent="0.25">
      <c r="B40" s="5"/>
      <c r="AH40" s="6"/>
    </row>
    <row r="41" spans="2:34" ht="14.25" customHeight="1" x14ac:dyDescent="0.25">
      <c r="B41" s="5"/>
      <c r="AH41" s="6"/>
    </row>
    <row r="42" spans="2:34" ht="14.25" customHeight="1" x14ac:dyDescent="0.25">
      <c r="B42" s="5"/>
      <c r="AH42" s="6"/>
    </row>
    <row r="43" spans="2:34" ht="14.25" customHeight="1" x14ac:dyDescent="0.25">
      <c r="B43" s="5"/>
      <c r="AH43" s="6"/>
    </row>
    <row r="44" spans="2:34" ht="14.25" customHeight="1" x14ac:dyDescent="0.25">
      <c r="B44" s="5"/>
      <c r="AH44" s="6"/>
    </row>
    <row r="45" spans="2:34" ht="14.25" customHeight="1" x14ac:dyDescent="0.25">
      <c r="B45" s="5"/>
      <c r="AH45" s="6"/>
    </row>
    <row r="46" spans="2:34" ht="14.25" customHeight="1" x14ac:dyDescent="0.25">
      <c r="B46" s="5"/>
      <c r="AH46" s="6"/>
    </row>
    <row r="47" spans="2:34" ht="14.25" customHeight="1" x14ac:dyDescent="0.25">
      <c r="B47" s="5"/>
      <c r="AH47" s="6"/>
    </row>
    <row r="48" spans="2:34" ht="14.25" customHeight="1" x14ac:dyDescent="0.25">
      <c r="B48" s="5"/>
      <c r="AH48" s="6"/>
    </row>
    <row r="49" spans="2:34" ht="14.25" customHeight="1" x14ac:dyDescent="0.25">
      <c r="B49" s="5"/>
      <c r="AH49" s="6"/>
    </row>
    <row r="50" spans="2:34" ht="14.25" customHeight="1" x14ac:dyDescent="0.25">
      <c r="B50" s="5"/>
      <c r="AH50" s="6"/>
    </row>
    <row r="51" spans="2:34" ht="14.25" customHeight="1" x14ac:dyDescent="0.25">
      <c r="B51" s="5"/>
      <c r="AH51" s="6"/>
    </row>
    <row r="52" spans="2:34" ht="14.25" customHeight="1" x14ac:dyDescent="0.25">
      <c r="B52" s="5"/>
      <c r="AH52" s="6"/>
    </row>
    <row r="53" spans="2:34" ht="14.25" customHeight="1" x14ac:dyDescent="0.25">
      <c r="B53" s="5"/>
      <c r="AH53" s="6"/>
    </row>
    <row r="54" spans="2:34" ht="14.25" customHeight="1" x14ac:dyDescent="0.25">
      <c r="B54" s="5"/>
      <c r="AH54" s="6"/>
    </row>
    <row r="55" spans="2:34" ht="14.25" customHeight="1" x14ac:dyDescent="0.25">
      <c r="B55" s="5"/>
      <c r="AH55" s="6"/>
    </row>
    <row r="56" spans="2:34" ht="14.25" customHeight="1" x14ac:dyDescent="0.25">
      <c r="B56" s="5"/>
      <c r="AH56" s="6"/>
    </row>
    <row r="57" spans="2:34" ht="14.25" customHeight="1" x14ac:dyDescent="0.25">
      <c r="B57" s="5"/>
      <c r="AH57" s="6"/>
    </row>
    <row r="58" spans="2:34" ht="14.25" customHeight="1" x14ac:dyDescent="0.25">
      <c r="B58" s="5"/>
      <c r="AH58" s="6"/>
    </row>
    <row r="59" spans="2:34" ht="14.25" customHeight="1" x14ac:dyDescent="0.25">
      <c r="B59" s="5"/>
      <c r="AH59" s="6"/>
    </row>
    <row r="60" spans="2:34" ht="14.25" customHeight="1" x14ac:dyDescent="0.25">
      <c r="B60" s="5"/>
      <c r="AH60" s="6"/>
    </row>
    <row r="61" spans="2:34" ht="14.25" customHeight="1" x14ac:dyDescent="0.25">
      <c r="B61" s="5"/>
      <c r="AH61" s="6"/>
    </row>
    <row r="62" spans="2:34" ht="14.25" customHeight="1" x14ac:dyDescent="0.25">
      <c r="B62" s="7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9"/>
    </row>
    <row r="63" spans="2:34" x14ac:dyDescent="0.25">
      <c r="B63" s="2"/>
      <c r="C63" s="3"/>
      <c r="D63" s="3"/>
      <c r="E63" s="3"/>
      <c r="F63" s="4"/>
      <c r="G63" s="18" t="s">
        <v>0</v>
      </c>
      <c r="H63" s="18"/>
      <c r="I63" s="10"/>
      <c r="J63" s="10"/>
      <c r="K63" s="10"/>
      <c r="L63" s="10"/>
      <c r="M63" s="10"/>
      <c r="N63" s="10"/>
      <c r="O63" s="10"/>
      <c r="P63" s="10"/>
      <c r="Q63" s="10"/>
      <c r="R63" s="11"/>
      <c r="S63" s="20" t="s">
        <v>2</v>
      </c>
      <c r="T63" s="10"/>
      <c r="U63" s="10"/>
      <c r="V63" s="10"/>
      <c r="W63" s="10"/>
      <c r="X63" s="11"/>
      <c r="Y63" s="20" t="s">
        <v>3</v>
      </c>
      <c r="Z63" s="10"/>
      <c r="AA63" s="10"/>
      <c r="AB63" s="10"/>
      <c r="AC63" s="10"/>
      <c r="AD63" s="10"/>
      <c r="AE63" s="10"/>
      <c r="AF63" s="10"/>
      <c r="AG63" s="10"/>
      <c r="AH63" s="11"/>
    </row>
    <row r="64" spans="2:34" ht="12.75" customHeight="1" x14ac:dyDescent="0.25">
      <c r="B64" s="5"/>
      <c r="C64" s="1"/>
      <c r="D64" s="1"/>
      <c r="E64" s="1"/>
      <c r="F64" s="6"/>
      <c r="G64" s="86" t="s">
        <v>27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8"/>
      <c r="S64" s="92" t="s">
        <v>29</v>
      </c>
      <c r="T64" s="93"/>
      <c r="U64" s="93"/>
      <c r="V64" s="93"/>
      <c r="W64" s="93"/>
      <c r="X64" s="93"/>
      <c r="Y64" s="14"/>
      <c r="Z64" s="12"/>
      <c r="AA64" s="12"/>
      <c r="AB64" s="12"/>
      <c r="AC64" s="12"/>
      <c r="AD64" s="12"/>
      <c r="AE64" s="12"/>
      <c r="AF64" s="12"/>
      <c r="AG64" s="12"/>
      <c r="AH64" s="13"/>
    </row>
    <row r="65" spans="2:34" x14ac:dyDescent="0.25">
      <c r="B65" s="7"/>
      <c r="C65" s="8"/>
      <c r="D65" s="8"/>
      <c r="E65" s="8"/>
      <c r="F65" s="9"/>
      <c r="G65" s="8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1"/>
      <c r="S65" s="94"/>
      <c r="T65" s="95"/>
      <c r="U65" s="95"/>
      <c r="V65" s="95"/>
      <c r="W65" s="95"/>
      <c r="X65" s="95"/>
      <c r="Y65" s="15"/>
      <c r="Z65" s="16"/>
      <c r="AA65" s="16"/>
      <c r="AB65" s="16"/>
      <c r="AC65" s="16"/>
      <c r="AD65" s="16"/>
      <c r="AE65" s="16"/>
      <c r="AF65" s="16"/>
      <c r="AG65" s="16"/>
      <c r="AH65" s="17"/>
    </row>
    <row r="66" spans="2:34" x14ac:dyDescent="0.25">
      <c r="B66" s="20" t="s">
        <v>5</v>
      </c>
      <c r="C66" s="3"/>
      <c r="D66" s="3"/>
      <c r="E66" s="3"/>
      <c r="F66" s="4"/>
      <c r="G66" s="18" t="s">
        <v>8</v>
      </c>
      <c r="H66" s="10"/>
      <c r="I66" s="18"/>
      <c r="J66" s="10"/>
      <c r="K66" s="10"/>
      <c r="L66" s="11"/>
      <c r="M66" s="20" t="s">
        <v>1</v>
      </c>
      <c r="N66" s="10"/>
      <c r="O66" s="11"/>
      <c r="P66" s="65" t="s">
        <v>24</v>
      </c>
      <c r="Q66" s="66"/>
      <c r="R66" s="67"/>
      <c r="S66" s="19" t="s">
        <v>6</v>
      </c>
      <c r="T66" s="12"/>
      <c r="U66" s="12"/>
      <c r="V66" s="12"/>
      <c r="W66" s="12"/>
      <c r="X66" s="20" t="s">
        <v>4</v>
      </c>
      <c r="Y66" s="10"/>
      <c r="Z66" s="20" t="s">
        <v>7</v>
      </c>
      <c r="AA66" s="18"/>
      <c r="AB66" s="10"/>
      <c r="AC66" s="10"/>
      <c r="AD66" s="10"/>
      <c r="AE66" s="10"/>
      <c r="AF66" s="10"/>
      <c r="AG66" s="10"/>
      <c r="AH66" s="11"/>
    </row>
    <row r="67" spans="2:34" ht="15" customHeight="1" x14ac:dyDescent="0.25">
      <c r="B67" s="102">
        <v>45383</v>
      </c>
      <c r="C67" s="103"/>
      <c r="D67" s="103"/>
      <c r="E67" s="103"/>
      <c r="F67" s="104"/>
      <c r="G67" s="80" t="s">
        <v>28</v>
      </c>
      <c r="H67" s="81"/>
      <c r="I67" s="81"/>
      <c r="J67" s="81"/>
      <c r="K67" s="81"/>
      <c r="L67" s="82"/>
      <c r="M67" s="59">
        <v>7.6388888888888895E-2</v>
      </c>
      <c r="N67" s="60"/>
      <c r="O67" s="61"/>
      <c r="P67" s="53" t="s">
        <v>25</v>
      </c>
      <c r="Q67" s="54"/>
      <c r="R67" s="55"/>
      <c r="S67" s="96" t="s">
        <v>30</v>
      </c>
      <c r="T67" s="97"/>
      <c r="U67" s="97"/>
      <c r="V67" s="97"/>
      <c r="W67" s="98"/>
      <c r="X67" s="21"/>
      <c r="Y67" s="12"/>
      <c r="Z67" s="21"/>
      <c r="AA67" s="12"/>
      <c r="AB67" s="12"/>
      <c r="AC67" s="12"/>
      <c r="AD67" s="12"/>
      <c r="AE67" s="12"/>
      <c r="AF67" s="12"/>
      <c r="AG67" s="12"/>
      <c r="AH67" s="13"/>
    </row>
    <row r="68" spans="2:34" ht="6.75" customHeight="1" x14ac:dyDescent="0.25">
      <c r="B68" s="105"/>
      <c r="C68" s="106"/>
      <c r="D68" s="106"/>
      <c r="E68" s="106"/>
      <c r="F68" s="107"/>
      <c r="G68" s="83"/>
      <c r="H68" s="84"/>
      <c r="I68" s="84"/>
      <c r="J68" s="84"/>
      <c r="K68" s="84"/>
      <c r="L68" s="85"/>
      <c r="M68" s="62"/>
      <c r="N68" s="63"/>
      <c r="O68" s="64"/>
      <c r="P68" s="56"/>
      <c r="Q68" s="57"/>
      <c r="R68" s="58"/>
      <c r="S68" s="99"/>
      <c r="T68" s="100"/>
      <c r="U68" s="100"/>
      <c r="V68" s="100"/>
      <c r="W68" s="101"/>
      <c r="X68" s="15"/>
      <c r="Y68" s="16"/>
      <c r="Z68" s="15"/>
      <c r="AA68" s="16"/>
      <c r="AB68" s="16"/>
      <c r="AC68" s="16"/>
      <c r="AD68" s="16"/>
      <c r="AE68" s="16"/>
      <c r="AF68" s="16"/>
      <c r="AG68" s="16"/>
      <c r="AH68" s="17"/>
    </row>
  </sheetData>
  <mergeCells count="8">
    <mergeCell ref="G64:R65"/>
    <mergeCell ref="S64:X65"/>
    <mergeCell ref="P66:R66"/>
    <mergeCell ref="B67:F68"/>
    <mergeCell ref="G67:L68"/>
    <mergeCell ref="M67:O68"/>
    <mergeCell ref="P67:R68"/>
    <mergeCell ref="S67:W68"/>
  </mergeCells>
  <pageMargins left="0.78740157480314965" right="0" top="0.43307086614173229" bottom="0" header="0.31496062992125984" footer="0.31496062992125984"/>
  <pageSetup scale="9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5CF1F-6662-4ECE-9515-CDD4C5FD19FA}">
  <dimension ref="B1:AH68"/>
  <sheetViews>
    <sheetView showGridLines="0" topLeftCell="A20" zoomScale="85" zoomScaleNormal="85" workbookViewId="0">
      <selection activeCell="AJ61" sqref="AJ61"/>
    </sheetView>
  </sheetViews>
  <sheetFormatPr baseColWidth="10" defaultRowHeight="15" x14ac:dyDescent="0.25"/>
  <cols>
    <col min="1" max="1" width="5.5703125" customWidth="1"/>
    <col min="2" max="2" width="1.42578125" customWidth="1"/>
    <col min="3" max="3" width="4.85546875" customWidth="1"/>
    <col min="4" max="4" width="0.85546875" customWidth="1"/>
    <col min="5" max="5" width="6.140625" customWidth="1"/>
    <col min="6" max="6" width="4" customWidth="1"/>
    <col min="7" max="7" width="3.5703125" customWidth="1"/>
    <col min="8" max="8" width="1.5703125" customWidth="1"/>
    <col min="9" max="9" width="8.140625" customWidth="1"/>
    <col min="10" max="10" width="1.5703125" customWidth="1"/>
    <col min="11" max="11" width="5.28515625" customWidth="1"/>
    <col min="12" max="12" width="2.5703125" customWidth="1"/>
    <col min="13" max="13" width="5.28515625" customWidth="1"/>
    <col min="14" max="14" width="1" customWidth="1"/>
    <col min="15" max="17" width="5.28515625" customWidth="1"/>
    <col min="18" max="18" width="1.140625" customWidth="1"/>
    <col min="19" max="20" width="5.28515625" customWidth="1"/>
    <col min="21" max="21" width="1.140625" customWidth="1"/>
    <col min="22" max="22" width="5.28515625" customWidth="1"/>
    <col min="24" max="24" width="13" customWidth="1"/>
    <col min="26" max="29" width="1.140625" customWidth="1"/>
    <col min="30" max="30" width="6.85546875" customWidth="1"/>
    <col min="31" max="31" width="1.28515625" customWidth="1"/>
    <col min="32" max="32" width="1" customWidth="1"/>
    <col min="33" max="33" width="4.42578125" customWidth="1"/>
    <col min="34" max="34" width="1.140625" customWidth="1"/>
    <col min="59" max="60" width="11.42578125" customWidth="1"/>
  </cols>
  <sheetData>
    <row r="1" spans="2:34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34" ht="14.2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4"/>
    </row>
    <row r="3" spans="2:34" ht="14.25" customHeight="1" x14ac:dyDescent="0.25">
      <c r="B3" s="5"/>
      <c r="AH3" s="6"/>
    </row>
    <row r="4" spans="2:34" ht="14.25" customHeight="1" x14ac:dyDescent="0.25">
      <c r="B4" s="5"/>
      <c r="AH4" s="6"/>
    </row>
    <row r="5" spans="2:34" ht="14.25" customHeight="1" x14ac:dyDescent="0.25">
      <c r="B5" s="5"/>
      <c r="AH5" s="6"/>
    </row>
    <row r="6" spans="2:34" ht="14.25" customHeight="1" x14ac:dyDescent="0.25">
      <c r="B6" s="5"/>
      <c r="AH6" s="6"/>
    </row>
    <row r="7" spans="2:34" ht="14.25" customHeight="1" x14ac:dyDescent="0.25">
      <c r="B7" s="5"/>
      <c r="AH7" s="6"/>
    </row>
    <row r="8" spans="2:34" ht="14.25" customHeight="1" x14ac:dyDescent="0.25">
      <c r="B8" s="5"/>
      <c r="AH8" s="6"/>
    </row>
    <row r="9" spans="2:34" ht="14.25" customHeight="1" x14ac:dyDescent="0.25">
      <c r="B9" s="5"/>
      <c r="AH9" s="6"/>
    </row>
    <row r="10" spans="2:34" ht="14.25" customHeight="1" x14ac:dyDescent="0.25">
      <c r="B10" s="5"/>
      <c r="AH10" s="6"/>
    </row>
    <row r="11" spans="2:34" ht="14.25" customHeight="1" x14ac:dyDescent="0.25">
      <c r="B11" s="5"/>
      <c r="AH11" s="6"/>
    </row>
    <row r="12" spans="2:34" ht="14.25" customHeight="1" x14ac:dyDescent="0.25">
      <c r="B12" s="5"/>
      <c r="AH12" s="6"/>
    </row>
    <row r="13" spans="2:34" ht="14.25" customHeight="1" x14ac:dyDescent="0.25">
      <c r="B13" s="5"/>
      <c r="AH13" s="6"/>
    </row>
    <row r="14" spans="2:34" ht="14.25" customHeight="1" x14ac:dyDescent="0.25">
      <c r="B14" s="5"/>
      <c r="AH14" s="6"/>
    </row>
    <row r="15" spans="2:34" ht="14.25" customHeight="1" x14ac:dyDescent="0.25">
      <c r="B15" s="5"/>
      <c r="AH15" s="6"/>
    </row>
    <row r="16" spans="2:34" ht="14.25" customHeight="1" x14ac:dyDescent="0.25">
      <c r="B16" s="5"/>
      <c r="AH16" s="6"/>
    </row>
    <row r="17" spans="2:34" ht="14.25" customHeight="1" x14ac:dyDescent="0.25">
      <c r="B17" s="5"/>
      <c r="AH17" s="6"/>
    </row>
    <row r="18" spans="2:34" ht="14.25" customHeight="1" x14ac:dyDescent="0.25">
      <c r="B18" s="5"/>
      <c r="AH18" s="6"/>
    </row>
    <row r="19" spans="2:34" ht="14.25" customHeight="1" x14ac:dyDescent="0.25">
      <c r="B19" s="5"/>
      <c r="AH19" s="6"/>
    </row>
    <row r="20" spans="2:34" ht="14.25" customHeight="1" x14ac:dyDescent="0.25">
      <c r="B20" s="5"/>
      <c r="AH20" s="6"/>
    </row>
    <row r="21" spans="2:34" ht="14.25" customHeight="1" x14ac:dyDescent="0.25">
      <c r="B21" s="5"/>
      <c r="AH21" s="6"/>
    </row>
    <row r="22" spans="2:34" ht="14.25" customHeight="1" x14ac:dyDescent="0.25">
      <c r="B22" s="5"/>
      <c r="AH22" s="6"/>
    </row>
    <row r="23" spans="2:34" ht="14.25" customHeight="1" x14ac:dyDescent="0.25">
      <c r="B23" s="5"/>
      <c r="AH23" s="6"/>
    </row>
    <row r="24" spans="2:34" ht="14.25" customHeight="1" x14ac:dyDescent="0.25">
      <c r="B24" s="5"/>
      <c r="AH24" s="6"/>
    </row>
    <row r="25" spans="2:34" ht="14.25" customHeight="1" x14ac:dyDescent="0.25">
      <c r="B25" s="5"/>
      <c r="AH25" s="6"/>
    </row>
    <row r="26" spans="2:34" ht="14.25" customHeight="1" x14ac:dyDescent="0.25">
      <c r="B26" s="5"/>
      <c r="AH26" s="6"/>
    </row>
    <row r="27" spans="2:34" ht="14.25" customHeight="1" x14ac:dyDescent="0.25">
      <c r="B27" s="5"/>
      <c r="AH27" s="6"/>
    </row>
    <row r="28" spans="2:34" ht="14.25" customHeight="1" x14ac:dyDescent="0.25">
      <c r="B28" s="5"/>
      <c r="AH28" s="6"/>
    </row>
    <row r="29" spans="2:34" ht="14.25" customHeight="1" x14ac:dyDescent="0.25">
      <c r="B29" s="5"/>
      <c r="AH29" s="6"/>
    </row>
    <row r="30" spans="2:34" ht="14.25" customHeight="1" x14ac:dyDescent="0.25">
      <c r="B30" s="5"/>
      <c r="AH30" s="6"/>
    </row>
    <row r="31" spans="2:34" ht="14.25" customHeight="1" x14ac:dyDescent="0.25">
      <c r="B31" s="5"/>
      <c r="AH31" s="6"/>
    </row>
    <row r="32" spans="2:34" ht="14.25" customHeight="1" x14ac:dyDescent="0.25">
      <c r="B32" s="5"/>
      <c r="AH32" s="6"/>
    </row>
    <row r="33" spans="2:34" ht="14.25" customHeight="1" x14ac:dyDescent="0.25">
      <c r="B33" s="5"/>
      <c r="AH33" s="6"/>
    </row>
    <row r="34" spans="2:34" ht="14.25" customHeight="1" x14ac:dyDescent="0.25">
      <c r="B34" s="5"/>
      <c r="AH34" s="6"/>
    </row>
    <row r="35" spans="2:34" ht="14.25" customHeight="1" x14ac:dyDescent="0.25">
      <c r="B35" s="5"/>
      <c r="AH35" s="6"/>
    </row>
    <row r="36" spans="2:34" ht="14.25" customHeight="1" x14ac:dyDescent="0.25">
      <c r="B36" s="5"/>
      <c r="AH36" s="6"/>
    </row>
    <row r="37" spans="2:34" ht="14.25" customHeight="1" x14ac:dyDescent="0.25">
      <c r="B37" s="5"/>
      <c r="AH37" s="6"/>
    </row>
    <row r="38" spans="2:34" ht="14.25" customHeight="1" x14ac:dyDescent="0.25">
      <c r="B38" s="5"/>
      <c r="AH38" s="6"/>
    </row>
    <row r="39" spans="2:34" ht="14.25" customHeight="1" x14ac:dyDescent="0.25">
      <c r="B39" s="5"/>
      <c r="AH39" s="6"/>
    </row>
    <row r="40" spans="2:34" ht="14.25" customHeight="1" x14ac:dyDescent="0.25">
      <c r="B40" s="5"/>
      <c r="AH40" s="6"/>
    </row>
    <row r="41" spans="2:34" ht="14.25" customHeight="1" x14ac:dyDescent="0.25">
      <c r="B41" s="5"/>
      <c r="AH41" s="6"/>
    </row>
    <row r="42" spans="2:34" ht="14.25" customHeight="1" x14ac:dyDescent="0.25">
      <c r="B42" s="5"/>
      <c r="AH42" s="6"/>
    </row>
    <row r="43" spans="2:34" ht="14.25" customHeight="1" x14ac:dyDescent="0.25">
      <c r="B43" s="5"/>
      <c r="AH43" s="6"/>
    </row>
    <row r="44" spans="2:34" ht="14.25" customHeight="1" x14ac:dyDescent="0.25">
      <c r="B44" s="5"/>
      <c r="AH44" s="6"/>
    </row>
    <row r="45" spans="2:34" ht="14.25" customHeight="1" x14ac:dyDescent="0.25">
      <c r="B45" s="5"/>
      <c r="AH45" s="6"/>
    </row>
    <row r="46" spans="2:34" ht="14.25" customHeight="1" x14ac:dyDescent="0.25">
      <c r="B46" s="5"/>
      <c r="AH46" s="6"/>
    </row>
    <row r="47" spans="2:34" ht="14.25" customHeight="1" x14ac:dyDescent="0.25">
      <c r="B47" s="5"/>
      <c r="AH47" s="6"/>
    </row>
    <row r="48" spans="2:34" ht="14.25" customHeight="1" x14ac:dyDescent="0.25">
      <c r="B48" s="5"/>
      <c r="AH48" s="6"/>
    </row>
    <row r="49" spans="2:34" ht="14.25" customHeight="1" x14ac:dyDescent="0.25">
      <c r="B49" s="5"/>
      <c r="AH49" s="6"/>
    </row>
    <row r="50" spans="2:34" ht="14.25" customHeight="1" x14ac:dyDescent="0.25">
      <c r="B50" s="5"/>
      <c r="AH50" s="6"/>
    </row>
    <row r="51" spans="2:34" ht="14.25" customHeight="1" x14ac:dyDescent="0.25">
      <c r="B51" s="5"/>
      <c r="AH51" s="6"/>
    </row>
    <row r="52" spans="2:34" ht="14.25" customHeight="1" x14ac:dyDescent="0.25">
      <c r="B52" s="5"/>
      <c r="AH52" s="6"/>
    </row>
    <row r="53" spans="2:34" ht="14.25" customHeight="1" x14ac:dyDescent="0.25">
      <c r="B53" s="5"/>
      <c r="AH53" s="6"/>
    </row>
    <row r="54" spans="2:34" ht="14.25" customHeight="1" x14ac:dyDescent="0.25">
      <c r="B54" s="5"/>
      <c r="AH54" s="6"/>
    </row>
    <row r="55" spans="2:34" ht="14.25" customHeight="1" x14ac:dyDescent="0.25">
      <c r="B55" s="5"/>
      <c r="AH55" s="6"/>
    </row>
    <row r="56" spans="2:34" ht="14.25" customHeight="1" x14ac:dyDescent="0.25">
      <c r="B56" s="5"/>
      <c r="AH56" s="6"/>
    </row>
    <row r="57" spans="2:34" ht="14.25" customHeight="1" x14ac:dyDescent="0.25">
      <c r="B57" s="5"/>
      <c r="AH57" s="6"/>
    </row>
    <row r="58" spans="2:34" ht="14.25" customHeight="1" x14ac:dyDescent="0.25">
      <c r="B58" s="5"/>
      <c r="AH58" s="6"/>
    </row>
    <row r="59" spans="2:34" ht="14.25" customHeight="1" x14ac:dyDescent="0.25">
      <c r="B59" s="5"/>
      <c r="AH59" s="6"/>
    </row>
    <row r="60" spans="2:34" ht="14.25" customHeight="1" x14ac:dyDescent="0.25">
      <c r="B60" s="5"/>
      <c r="AH60" s="6"/>
    </row>
    <row r="61" spans="2:34" ht="14.25" customHeight="1" x14ac:dyDescent="0.25">
      <c r="B61" s="5"/>
      <c r="AH61" s="6"/>
    </row>
    <row r="62" spans="2:34" ht="14.25" customHeight="1" x14ac:dyDescent="0.25">
      <c r="B62" s="7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9"/>
    </row>
    <row r="63" spans="2:34" x14ac:dyDescent="0.25">
      <c r="B63" s="2"/>
      <c r="C63" s="3"/>
      <c r="D63" s="3"/>
      <c r="E63" s="3"/>
      <c r="F63" s="4"/>
      <c r="G63" s="18" t="s">
        <v>0</v>
      </c>
      <c r="H63" s="18"/>
      <c r="I63" s="10"/>
      <c r="J63" s="10"/>
      <c r="K63" s="10"/>
      <c r="L63" s="10"/>
      <c r="M63" s="10"/>
      <c r="N63" s="10"/>
      <c r="O63" s="10"/>
      <c r="P63" s="10"/>
      <c r="Q63" s="10"/>
      <c r="R63" s="11"/>
      <c r="S63" s="20" t="s">
        <v>2</v>
      </c>
      <c r="T63" s="10"/>
      <c r="U63" s="10"/>
      <c r="V63" s="10"/>
      <c r="W63" s="10"/>
      <c r="X63" s="11"/>
      <c r="Y63" s="20" t="s">
        <v>3</v>
      </c>
      <c r="Z63" s="10"/>
      <c r="AA63" s="10"/>
      <c r="AB63" s="10"/>
      <c r="AC63" s="10"/>
      <c r="AD63" s="10"/>
      <c r="AE63" s="10"/>
      <c r="AF63" s="10"/>
      <c r="AG63" s="10"/>
      <c r="AH63" s="11"/>
    </row>
    <row r="64" spans="2:34" ht="12.75" customHeight="1" x14ac:dyDescent="0.25">
      <c r="B64" s="5"/>
      <c r="C64" s="1"/>
      <c r="D64" s="1"/>
      <c r="E64" s="1"/>
      <c r="F64" s="6"/>
      <c r="G64" s="86" t="s">
        <v>27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8"/>
      <c r="S64" s="92" t="s">
        <v>29</v>
      </c>
      <c r="T64" s="93"/>
      <c r="U64" s="93"/>
      <c r="V64" s="93"/>
      <c r="W64" s="93"/>
      <c r="X64" s="93"/>
      <c r="Y64" s="14"/>
      <c r="Z64" s="12"/>
      <c r="AA64" s="12"/>
      <c r="AB64" s="12"/>
      <c r="AC64" s="12"/>
      <c r="AD64" s="12"/>
      <c r="AE64" s="12"/>
      <c r="AF64" s="12"/>
      <c r="AG64" s="12"/>
      <c r="AH64" s="13"/>
    </row>
    <row r="65" spans="2:34" x14ac:dyDescent="0.25">
      <c r="B65" s="7"/>
      <c r="C65" s="8"/>
      <c r="D65" s="8"/>
      <c r="E65" s="8"/>
      <c r="F65" s="9"/>
      <c r="G65" s="89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1"/>
      <c r="S65" s="94"/>
      <c r="T65" s="95"/>
      <c r="U65" s="95"/>
      <c r="V65" s="95"/>
      <c r="W65" s="95"/>
      <c r="X65" s="95"/>
      <c r="Y65" s="15"/>
      <c r="Z65" s="16"/>
      <c r="AA65" s="16"/>
      <c r="AB65" s="16"/>
      <c r="AC65" s="16"/>
      <c r="AD65" s="16"/>
      <c r="AE65" s="16"/>
      <c r="AF65" s="16"/>
      <c r="AG65" s="16"/>
      <c r="AH65" s="17"/>
    </row>
    <row r="66" spans="2:34" x14ac:dyDescent="0.25">
      <c r="B66" s="20" t="s">
        <v>5</v>
      </c>
      <c r="C66" s="3"/>
      <c r="D66" s="3"/>
      <c r="E66" s="3"/>
      <c r="F66" s="4"/>
      <c r="G66" s="18" t="s">
        <v>8</v>
      </c>
      <c r="H66" s="10"/>
      <c r="I66" s="18"/>
      <c r="J66" s="10"/>
      <c r="K66" s="10"/>
      <c r="L66" s="11"/>
      <c r="M66" s="20" t="s">
        <v>1</v>
      </c>
      <c r="N66" s="10"/>
      <c r="O66" s="11"/>
      <c r="P66" s="65" t="s">
        <v>24</v>
      </c>
      <c r="Q66" s="66"/>
      <c r="R66" s="67"/>
      <c r="S66" s="19" t="s">
        <v>6</v>
      </c>
      <c r="T66" s="12"/>
      <c r="U66" s="12"/>
      <c r="V66" s="12"/>
      <c r="W66" s="12"/>
      <c r="X66" s="20" t="s">
        <v>4</v>
      </c>
      <c r="Y66" s="10"/>
      <c r="Z66" s="20" t="s">
        <v>7</v>
      </c>
      <c r="AA66" s="18"/>
      <c r="AB66" s="10"/>
      <c r="AC66" s="10"/>
      <c r="AD66" s="10"/>
      <c r="AE66" s="10"/>
      <c r="AF66" s="10"/>
      <c r="AG66" s="10"/>
      <c r="AH66" s="11"/>
    </row>
    <row r="67" spans="2:34" ht="15" customHeight="1" x14ac:dyDescent="0.25">
      <c r="B67" s="102">
        <v>45383</v>
      </c>
      <c r="C67" s="103"/>
      <c r="D67" s="103"/>
      <c r="E67" s="103"/>
      <c r="F67" s="104"/>
      <c r="G67" s="80" t="s">
        <v>28</v>
      </c>
      <c r="H67" s="81"/>
      <c r="I67" s="81"/>
      <c r="J67" s="81"/>
      <c r="K67" s="81"/>
      <c r="L67" s="82"/>
      <c r="M67" s="59">
        <v>7.6388888888888895E-2</v>
      </c>
      <c r="N67" s="60"/>
      <c r="O67" s="61"/>
      <c r="P67" s="68" t="s">
        <v>26</v>
      </c>
      <c r="Q67" s="69"/>
      <c r="R67" s="70"/>
      <c r="S67" s="96" t="s">
        <v>30</v>
      </c>
      <c r="T67" s="97"/>
      <c r="U67" s="97"/>
      <c r="V67" s="97"/>
      <c r="W67" s="98"/>
      <c r="X67" s="21"/>
      <c r="Y67" s="12"/>
      <c r="Z67" s="21"/>
      <c r="AA67" s="12"/>
      <c r="AB67" s="12"/>
      <c r="AC67" s="12"/>
      <c r="AD67" s="12"/>
      <c r="AE67" s="12"/>
      <c r="AF67" s="12"/>
      <c r="AG67" s="12"/>
      <c r="AH67" s="13"/>
    </row>
    <row r="68" spans="2:34" ht="6.75" customHeight="1" x14ac:dyDescent="0.25">
      <c r="B68" s="105"/>
      <c r="C68" s="106"/>
      <c r="D68" s="106"/>
      <c r="E68" s="106"/>
      <c r="F68" s="107"/>
      <c r="G68" s="83"/>
      <c r="H68" s="84"/>
      <c r="I68" s="84"/>
      <c r="J68" s="84"/>
      <c r="K68" s="84"/>
      <c r="L68" s="85"/>
      <c r="M68" s="62"/>
      <c r="N68" s="63"/>
      <c r="O68" s="64"/>
      <c r="P68" s="71"/>
      <c r="Q68" s="72"/>
      <c r="R68" s="73"/>
      <c r="S68" s="99"/>
      <c r="T68" s="100"/>
      <c r="U68" s="100"/>
      <c r="V68" s="100"/>
      <c r="W68" s="101"/>
      <c r="X68" s="15"/>
      <c r="Y68" s="16"/>
      <c r="Z68" s="15"/>
      <c r="AA68" s="16"/>
      <c r="AB68" s="16"/>
      <c r="AC68" s="16"/>
      <c r="AD68" s="16"/>
      <c r="AE68" s="16"/>
      <c r="AF68" s="16"/>
      <c r="AG68" s="16"/>
      <c r="AH68" s="17"/>
    </row>
  </sheetData>
  <mergeCells count="8">
    <mergeCell ref="G64:R65"/>
    <mergeCell ref="S64:X65"/>
    <mergeCell ref="S67:W68"/>
    <mergeCell ref="B67:F68"/>
    <mergeCell ref="M67:O68"/>
    <mergeCell ref="P67:R68"/>
    <mergeCell ref="P66:R66"/>
    <mergeCell ref="G67:L68"/>
  </mergeCells>
  <pageMargins left="0.78740157480314965" right="0" top="0.43307086614173229" bottom="0" header="0.31496062992125984" footer="0.31496062992125984"/>
  <pageSetup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83B9C-A9D9-4D24-B68F-1609E25F18F1}">
  <dimension ref="A1:R21"/>
  <sheetViews>
    <sheetView showGridLines="0" tabSelected="1" workbookViewId="0">
      <selection activeCell="L10" sqref="L10"/>
    </sheetView>
  </sheetViews>
  <sheetFormatPr baseColWidth="10" defaultRowHeight="12.75" x14ac:dyDescent="0.2"/>
  <cols>
    <col min="1" max="1" width="8.85546875" style="23" customWidth="1"/>
    <col min="2" max="4" width="4.7109375" style="23" customWidth="1"/>
    <col min="5" max="7" width="11.85546875" style="23" customWidth="1"/>
    <col min="8" max="8" width="9.42578125" style="23" customWidth="1"/>
    <col min="9" max="11" width="4.7109375" style="23" customWidth="1"/>
    <col min="12" max="14" width="10.7109375" style="23" customWidth="1"/>
    <col min="15" max="16384" width="11.42578125" style="23"/>
  </cols>
  <sheetData>
    <row r="1" spans="1:18" ht="18.75" customHeight="1" x14ac:dyDescent="0.2">
      <c r="A1" s="22"/>
      <c r="B1" s="22"/>
      <c r="C1" s="22"/>
      <c r="D1" s="22"/>
      <c r="E1" s="22"/>
      <c r="F1" s="22"/>
      <c r="G1" s="22"/>
      <c r="I1" s="22"/>
      <c r="J1" s="22"/>
      <c r="K1" s="22"/>
      <c r="L1" s="22"/>
      <c r="M1" s="22"/>
      <c r="N1" s="22"/>
      <c r="O1" s="22"/>
      <c r="P1" s="22"/>
    </row>
    <row r="2" spans="1:18" ht="33" customHeight="1" thickBot="1" x14ac:dyDescent="0.3">
      <c r="A2" s="22"/>
      <c r="B2" s="77" t="s">
        <v>19</v>
      </c>
      <c r="C2" s="78"/>
      <c r="D2" s="78"/>
      <c r="E2" s="78"/>
      <c r="F2" s="78"/>
      <c r="G2" s="79"/>
      <c r="H2"/>
      <c r="I2"/>
      <c r="J2"/>
      <c r="K2"/>
      <c r="L2"/>
      <c r="M2" s="22"/>
      <c r="N2" s="22"/>
      <c r="O2" s="22"/>
      <c r="P2" s="22"/>
    </row>
    <row r="3" spans="1:18" ht="14.25" customHeight="1" thickBot="1" x14ac:dyDescent="0.25">
      <c r="A3" s="22"/>
      <c r="B3" s="22"/>
      <c r="C3" s="22"/>
      <c r="D3" s="22"/>
      <c r="E3" s="22"/>
      <c r="F3" s="22"/>
      <c r="G3" s="22"/>
      <c r="I3" s="22"/>
      <c r="J3" s="22"/>
      <c r="K3" s="22"/>
      <c r="L3" s="22"/>
      <c r="M3" s="22"/>
      <c r="N3" s="22"/>
      <c r="O3" s="22"/>
      <c r="P3" s="22"/>
    </row>
    <row r="4" spans="1:18" ht="18.75" customHeight="1" thickBot="1" x14ac:dyDescent="0.3">
      <c r="A4" s="22"/>
      <c r="B4" s="74" t="s">
        <v>12</v>
      </c>
      <c r="C4" s="75"/>
      <c r="D4" s="76"/>
      <c r="E4" s="45" t="s">
        <v>9</v>
      </c>
      <c r="F4" s="46" t="s">
        <v>10</v>
      </c>
      <c r="G4" s="47" t="s">
        <v>11</v>
      </c>
      <c r="I4"/>
      <c r="J4"/>
      <c r="K4"/>
      <c r="L4"/>
      <c r="M4"/>
      <c r="N4"/>
      <c r="O4"/>
      <c r="P4" s="22"/>
    </row>
    <row r="5" spans="1:18" ht="19.5" customHeight="1" thickBot="1" x14ac:dyDescent="0.3">
      <c r="A5" s="22"/>
      <c r="B5" s="26"/>
      <c r="C5" s="27" t="s">
        <v>13</v>
      </c>
      <c r="D5" s="24"/>
      <c r="E5" s="51" t="s">
        <v>23</v>
      </c>
      <c r="F5" s="51" t="s">
        <v>23</v>
      </c>
      <c r="G5" s="25" t="s">
        <v>14</v>
      </c>
      <c r="I5"/>
      <c r="J5"/>
      <c r="K5"/>
      <c r="L5"/>
      <c r="M5"/>
      <c r="N5"/>
      <c r="O5"/>
      <c r="P5" s="22"/>
    </row>
    <row r="6" spans="1:18" ht="18.75" customHeight="1" x14ac:dyDescent="0.25">
      <c r="A6" s="22"/>
      <c r="B6" s="28"/>
      <c r="C6" s="29" t="s">
        <v>15</v>
      </c>
      <c r="D6" s="30"/>
      <c r="E6" s="31">
        <v>7</v>
      </c>
      <c r="F6" s="31">
        <v>5</v>
      </c>
      <c r="G6" s="48">
        <f>IF(E6=0,0,IF(F6=0,-1,(IF(F6&gt;0,((F6-E6)/E6),0))))</f>
        <v>-0.2857142857142857</v>
      </c>
      <c r="H6" s="32"/>
      <c r="I6"/>
      <c r="J6"/>
      <c r="K6"/>
      <c r="L6"/>
      <c r="M6"/>
      <c r="N6"/>
      <c r="O6"/>
      <c r="P6"/>
      <c r="Q6"/>
      <c r="R6"/>
    </row>
    <row r="7" spans="1:18" ht="18.75" customHeight="1" x14ac:dyDescent="0.25">
      <c r="A7" s="22"/>
      <c r="B7" s="33"/>
      <c r="C7" s="34" t="s">
        <v>16</v>
      </c>
      <c r="D7" s="35"/>
      <c r="E7" s="36">
        <v>6</v>
      </c>
      <c r="F7" s="36">
        <v>4</v>
      </c>
      <c r="G7" s="48">
        <f>IF(E7=0,0,IF(F7=0,-1,(IF(F7&gt;0,((F7-E7)/E7),0))))</f>
        <v>-0.33333333333333331</v>
      </c>
      <c r="H7" s="32"/>
      <c r="I7"/>
      <c r="J7"/>
      <c r="K7"/>
      <c r="L7"/>
      <c r="M7"/>
      <c r="N7"/>
      <c r="O7"/>
      <c r="P7"/>
      <c r="Q7"/>
      <c r="R7"/>
    </row>
    <row r="8" spans="1:18" ht="18.75" customHeight="1" x14ac:dyDescent="0.25">
      <c r="A8" s="22"/>
      <c r="B8" s="37"/>
      <c r="C8" s="34" t="s">
        <v>21</v>
      </c>
      <c r="D8" s="35"/>
      <c r="E8" s="36">
        <v>1</v>
      </c>
      <c r="F8" s="36">
        <v>1</v>
      </c>
      <c r="G8" s="48">
        <f>IF(E8=0,0,IF(F8=0,-1,(IF(F8&gt;0,((F8-E8)/E8),0))))</f>
        <v>0</v>
      </c>
      <c r="H8" s="32"/>
      <c r="I8"/>
      <c r="J8"/>
      <c r="K8"/>
      <c r="L8"/>
      <c r="M8"/>
      <c r="N8"/>
      <c r="O8"/>
      <c r="P8"/>
      <c r="Q8"/>
      <c r="R8"/>
    </row>
    <row r="9" spans="1:18" ht="18.75" customHeight="1" x14ac:dyDescent="0.25">
      <c r="A9" s="22"/>
      <c r="B9" s="37"/>
      <c r="C9" s="34" t="s">
        <v>17</v>
      </c>
      <c r="D9" s="35"/>
      <c r="E9" s="36">
        <v>1</v>
      </c>
      <c r="F9" s="36">
        <v>0</v>
      </c>
      <c r="G9" s="48">
        <f>IF(E9=0,0,IF(F9=0,-1,(IF(F9&gt;0,((F9-E9)/E9),0))))</f>
        <v>-1</v>
      </c>
      <c r="H9" s="32"/>
      <c r="I9"/>
      <c r="J9"/>
      <c r="K9"/>
      <c r="L9"/>
      <c r="M9"/>
      <c r="N9"/>
      <c r="O9"/>
      <c r="P9"/>
      <c r="Q9"/>
      <c r="R9"/>
    </row>
    <row r="10" spans="1:18" ht="18.75" customHeight="1" thickBot="1" x14ac:dyDescent="0.3">
      <c r="A10" s="22"/>
      <c r="B10" s="38"/>
      <c r="C10" s="34" t="s">
        <v>22</v>
      </c>
      <c r="D10" s="35"/>
      <c r="E10" s="36">
        <v>1</v>
      </c>
      <c r="F10" s="39">
        <v>1</v>
      </c>
      <c r="G10" s="49">
        <f>IF(E10=0,0,IF(F10=0,-1,(IF(F10&gt;0,((F10-E10)/E10),0))))</f>
        <v>0</v>
      </c>
      <c r="H10" s="32"/>
      <c r="I10"/>
      <c r="J10"/>
      <c r="K10"/>
      <c r="L10"/>
      <c r="M10"/>
      <c r="N10"/>
      <c r="O10"/>
      <c r="P10"/>
      <c r="Q10"/>
      <c r="R10"/>
    </row>
    <row r="11" spans="1:18" ht="18" customHeight="1" thickBot="1" x14ac:dyDescent="0.3">
      <c r="A11" s="22"/>
      <c r="B11" s="40" t="s">
        <v>18</v>
      </c>
      <c r="C11" s="41"/>
      <c r="D11" s="42"/>
      <c r="E11" s="43">
        <f>SUM(E6:E10)</f>
        <v>16</v>
      </c>
      <c r="F11" s="43">
        <f>SUM(F6:F10)</f>
        <v>11</v>
      </c>
      <c r="G11" s="50">
        <f>IF(E11=0,0,IF(F11=0,-1,(IF(F11&gt;0,((F11-E11)/E11),0))))</f>
        <v>-0.3125</v>
      </c>
      <c r="H11" s="32"/>
      <c r="I11"/>
      <c r="J11"/>
      <c r="K11"/>
      <c r="L11"/>
      <c r="M11"/>
      <c r="N11"/>
      <c r="O11"/>
      <c r="P11"/>
      <c r="Q11"/>
      <c r="R11"/>
    </row>
    <row r="12" spans="1:18" ht="15.75" thickBot="1" x14ac:dyDescent="0.3">
      <c r="I12"/>
      <c r="J12"/>
      <c r="K12"/>
      <c r="L12"/>
      <c r="M12"/>
      <c r="N12"/>
      <c r="O12"/>
      <c r="P12"/>
      <c r="Q12"/>
      <c r="R12"/>
    </row>
    <row r="13" spans="1:18" ht="18.75" customHeight="1" thickBot="1" x14ac:dyDescent="0.3">
      <c r="A13" s="22"/>
      <c r="B13" s="74" t="s">
        <v>12</v>
      </c>
      <c r="C13" s="75"/>
      <c r="D13" s="76"/>
      <c r="E13" s="45" t="s">
        <v>9</v>
      </c>
      <c r="F13" s="46" t="s">
        <v>10</v>
      </c>
      <c r="G13" s="47" t="s">
        <v>11</v>
      </c>
      <c r="I13"/>
      <c r="J13"/>
      <c r="K13"/>
      <c r="L13"/>
      <c r="M13"/>
      <c r="N13"/>
      <c r="O13"/>
      <c r="P13" s="22"/>
    </row>
    <row r="14" spans="1:18" ht="19.5" customHeight="1" thickBot="1" x14ac:dyDescent="0.3">
      <c r="A14" s="22"/>
      <c r="B14" s="26"/>
      <c r="C14" s="27" t="s">
        <v>13</v>
      </c>
      <c r="D14" s="24"/>
      <c r="E14" s="52" t="s">
        <v>20</v>
      </c>
      <c r="F14" s="52" t="s">
        <v>20</v>
      </c>
      <c r="G14" s="25" t="s">
        <v>14</v>
      </c>
      <c r="I14"/>
      <c r="J14"/>
      <c r="K14"/>
      <c r="L14"/>
      <c r="M14"/>
      <c r="N14"/>
      <c r="O14"/>
      <c r="P14" s="22"/>
    </row>
    <row r="15" spans="1:18" ht="18.75" customHeight="1" x14ac:dyDescent="0.25">
      <c r="A15" s="22"/>
      <c r="B15" s="28"/>
      <c r="C15" s="29" t="s">
        <v>15</v>
      </c>
      <c r="D15" s="30"/>
      <c r="E15" s="31"/>
      <c r="F15" s="31"/>
      <c r="G15" s="48"/>
      <c r="H15" s="32"/>
      <c r="I15"/>
      <c r="J15"/>
      <c r="K15"/>
      <c r="L15"/>
      <c r="M15"/>
      <c r="N15"/>
      <c r="O15"/>
      <c r="P15" s="22"/>
    </row>
    <row r="16" spans="1:18" ht="18.75" customHeight="1" x14ac:dyDescent="0.25">
      <c r="A16" s="22"/>
      <c r="B16" s="33"/>
      <c r="C16" s="34" t="s">
        <v>16</v>
      </c>
      <c r="D16" s="35"/>
      <c r="E16" s="36">
        <v>17.760000000000002</v>
      </c>
      <c r="F16" s="36">
        <v>8.81</v>
      </c>
      <c r="G16" s="48">
        <f>IF(E16=0,0,IF(F16=0,-1,(IF(F16&gt;0,((F16-E16)/E16),0))))</f>
        <v>-0.50394144144144148</v>
      </c>
      <c r="H16" s="32"/>
      <c r="I16"/>
      <c r="J16"/>
      <c r="K16"/>
      <c r="L16"/>
      <c r="M16"/>
      <c r="N16"/>
      <c r="O16"/>
      <c r="P16" s="22"/>
    </row>
    <row r="17" spans="1:16" ht="18.75" customHeight="1" x14ac:dyDescent="0.25">
      <c r="A17" s="22"/>
      <c r="B17" s="37"/>
      <c r="C17" s="34" t="s">
        <v>21</v>
      </c>
      <c r="D17" s="35"/>
      <c r="E17" s="36"/>
      <c r="F17" s="36"/>
      <c r="G17" s="48"/>
      <c r="H17" s="32"/>
      <c r="I17"/>
      <c r="J17"/>
      <c r="K17"/>
      <c r="L17"/>
      <c r="M17"/>
      <c r="N17"/>
      <c r="O17"/>
      <c r="P17" s="22"/>
    </row>
    <row r="18" spans="1:16" ht="18.75" customHeight="1" x14ac:dyDescent="0.25">
      <c r="A18" s="22"/>
      <c r="B18" s="37"/>
      <c r="C18" s="34" t="s">
        <v>17</v>
      </c>
      <c r="D18" s="35"/>
      <c r="E18" s="36"/>
      <c r="F18" s="36"/>
      <c r="G18" s="48"/>
      <c r="H18" s="32"/>
      <c r="I18"/>
      <c r="J18"/>
      <c r="K18"/>
      <c r="L18"/>
      <c r="M18"/>
      <c r="N18"/>
      <c r="O18"/>
      <c r="P18" s="22"/>
    </row>
    <row r="19" spans="1:16" ht="18.75" customHeight="1" thickBot="1" x14ac:dyDescent="0.3">
      <c r="A19" s="22"/>
      <c r="B19" s="38"/>
      <c r="C19" s="34" t="s">
        <v>22</v>
      </c>
      <c r="D19" s="35"/>
      <c r="E19" s="36"/>
      <c r="F19" s="39"/>
      <c r="G19" s="49"/>
      <c r="H19" s="32"/>
      <c r="I19"/>
      <c r="J19"/>
      <c r="K19"/>
      <c r="L19"/>
      <c r="M19"/>
      <c r="N19"/>
      <c r="O19"/>
      <c r="P19" s="22"/>
    </row>
    <row r="20" spans="1:16" ht="18" customHeight="1" thickBot="1" x14ac:dyDescent="0.3">
      <c r="A20" s="22"/>
      <c r="B20" s="40" t="s">
        <v>18</v>
      </c>
      <c r="C20" s="41"/>
      <c r="D20" s="42"/>
      <c r="E20" s="43">
        <f>SUM(E15:E19)</f>
        <v>17.760000000000002</v>
      </c>
      <c r="F20" s="43">
        <f>SUM(F15:F19)</f>
        <v>8.81</v>
      </c>
      <c r="G20" s="50">
        <f>IF(E20=0,0,IF(F20=0,-1,(IF(F20&gt;0,((F20-E20)/E20),0))))</f>
        <v>-0.50394144144144148</v>
      </c>
      <c r="H20" s="32"/>
      <c r="I20"/>
      <c r="J20"/>
      <c r="K20"/>
      <c r="L20"/>
      <c r="M20"/>
      <c r="N20"/>
      <c r="O20"/>
      <c r="P20" s="22"/>
    </row>
    <row r="21" spans="1:16" x14ac:dyDescent="0.2">
      <c r="A21" s="22"/>
      <c r="B21" s="44"/>
      <c r="C21" s="44"/>
      <c r="D21" s="44"/>
      <c r="E21" s="44"/>
      <c r="F21" s="44"/>
      <c r="G21" s="44"/>
      <c r="I21" s="44"/>
      <c r="J21" s="44"/>
      <c r="K21" s="44"/>
      <c r="L21" s="44"/>
      <c r="M21" s="44"/>
      <c r="N21" s="44"/>
      <c r="O21" s="22"/>
      <c r="P21" s="22"/>
    </row>
  </sheetData>
  <mergeCells count="3">
    <mergeCell ref="B4:D4"/>
    <mergeCell ref="B13:D13"/>
    <mergeCell ref="B2:G2"/>
  </mergeCells>
  <conditionalFormatting sqref="G6:G11">
    <cfRule type="cellIs" dxfId="5" priority="7" stopIfTrue="1" operator="greaterThan">
      <formula>0</formula>
    </cfRule>
    <cfRule type="cellIs" dxfId="4" priority="8" stopIfTrue="1" operator="lessThan">
      <formula>0</formula>
    </cfRule>
    <cfRule type="cellIs" dxfId="3" priority="9" stopIfTrue="1" operator="equal">
      <formula>0</formula>
    </cfRule>
  </conditionalFormatting>
  <conditionalFormatting sqref="G15:G20">
    <cfRule type="cellIs" dxfId="2" priority="4" stopIfTrue="1" operator="greaterThan">
      <formula>0</formula>
    </cfRule>
    <cfRule type="cellIs" dxfId="1" priority="5" stopIfTrue="1" operator="lessThan">
      <formula>0</formula>
    </cfRule>
    <cfRule type="cellIs" dxfId="0" priority="6" stopIfTrue="1" operator="equal">
      <formula>0</formula>
    </cfRule>
  </conditionalFormatting>
  <pageMargins left="0.9055118110236221" right="0" top="0.74803149606299213" bottom="0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Actual</vt:lpstr>
      <vt:lpstr>Propuesto</vt:lpstr>
      <vt:lpstr>Calculo Economia</vt:lpstr>
      <vt:lpstr>Actual!Área_de_impresión</vt:lpstr>
      <vt:lpstr>Propuesto!Área_de_impresión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YORNANDY</dc:creator>
  <cp:lastModifiedBy>user</cp:lastModifiedBy>
  <cp:lastPrinted>2012-04-24T17:13:58Z</cp:lastPrinted>
  <dcterms:created xsi:type="dcterms:W3CDTF">2009-11-25T03:58:05Z</dcterms:created>
  <dcterms:modified xsi:type="dcterms:W3CDTF">2024-09-04T00:14:39Z</dcterms:modified>
</cp:coreProperties>
</file>